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2 міс\"/>
    </mc:Choice>
  </mc:AlternateContent>
  <xr:revisionPtr revIDLastSave="0" documentId="8_{1822C9E1-13B8-4A61-9DB0-A0DC6BB87D60}" xr6:coauthVersionLast="47" xr6:coauthVersionMax="47" xr10:uidLastSave="{00000000-0000-0000-0000-000000000000}"/>
  <bookViews>
    <workbookView xWindow="-120" yWindow="-120" windowWidth="21840" windowHeight="13020" xr2:uid="{A2084821-211D-42E1-9958-75FB5C9882A3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1" l="1"/>
  <c r="Q24" i="1"/>
  <c r="R23" i="1"/>
  <c r="Q23" i="1"/>
  <c r="R22" i="1"/>
  <c r="Q22" i="1"/>
  <c r="R21" i="1"/>
  <c r="Q21" i="1"/>
  <c r="Q20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</calcChain>
</file>

<file path=xl/sharedStrings.xml><?xml version="1.0" encoding="utf-8"?>
<sst xmlns="http://schemas.openxmlformats.org/spreadsheetml/2006/main" count="63" uniqueCount="46">
  <si>
    <t>КМБ</t>
  </si>
  <si>
    <t>ККД</t>
  </si>
  <si>
    <t>Доходи</t>
  </si>
  <si>
    <t>Поч.річн. план</t>
  </si>
  <si>
    <t>Уточн.річн. план</t>
  </si>
  <si>
    <t>2025 рік (дата факту 28.02.2025)</t>
  </si>
  <si>
    <t>2026 рік (дата факту 28.02.2026)</t>
  </si>
  <si>
    <t>1854300000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</si>
  <si>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</si>
  <si>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</si>
  <si>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</si>
  <si>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</si>
  <si>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</si>
  <si>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</si>
  <si>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</si>
  <si>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</si>
  <si>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</si>
  <si>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</si>
  <si>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</si>
  <si>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</si>
  <si>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</si>
  <si>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</si>
  <si>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</si>
  <si>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</si>
  <si>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</si>
  <si>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</si>
  <si>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</si>
  <si>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</si>
  <si>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</si>
  <si>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</si>
  <si>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</si>
  <si>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</si>
  <si>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</si>
  <si>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</si>
  <si>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</si>
  <si>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</si>
  <si>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</si>
  <si>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</si>
  <si>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</si>
  <si>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>Факт за 2 міс. 2026 року</t>
  </si>
  <si>
    <t>Факт за 2 міс. 2025 року</t>
  </si>
  <si>
    <t>Ввідхилення (+/-)</t>
  </si>
  <si>
    <t>% до факту 2025 року</t>
  </si>
  <si>
    <t>Аналіз виконання плану по доходах по Лебединській МТГ станом на 28.02.2026</t>
  </si>
  <si>
    <t>(спеціальний фонд)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</si>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</sst>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/>
    <xf numFmtId="4" fontId="0" fillId="0" borderId="4" xfId="0" applyNumberFormat="1" applyBorder="1"/>
    <xf numFmtId="4" fontId="0" fillId="2" borderId="4" xfId="0" applyNumberFormat="1" applyFill="1" applyBorder="1"/>
    <xf numFmtId="4" fontId="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0" fillId="2" borderId="4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4" xfId="0" applyNumberFormat="1" applyBorder="1"/>
    <xf numFmtId="4" fontId="1" fillId="0" borderId="4" xfId="0" applyNumberFormat="1" applyFont="1" applyBorder="1" applyAlignment="1">
      <alignment vertical="center"/>
    </xf>
    <xf numFmtId="4" fontId="1" fillId="2" borderId="4" xfId="0" applyNumberFormat="1" applyFont="1" applyFill="1" applyBorder="1" applyAlignment="1">
      <alignment vertical="center"/>
    </xf>
    <xf numFmtId="4" fontId="1" fillId="0" borderId="4" xfId="0" applyNumberFormat="1" applyFont="1" applyBorder="1"/>
    <xf numFmtId="2" fontId="1" fillId="0" borderId="4" xfId="0" applyNumberFormat="1" applyFont="1" applyBorder="1"/>
  </cellXfs>
  <cellStyles count="1">
    <cellStyle name="Обычный" xfId="0" builtinId="0"/>
  </cellStyles>
  <dxfs count="40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45BDF-8A4A-4706-AA6A-74D3BBE058D0}">
  <sheetPr>
    <pageSetUpPr fitToPage="1"/>
  </sheetPr>
  <dimension ref="A1:R24"/>
  <sheetViews>
    <sheetView tabSelected="1" topLeftCell="B1" workbookViewId="0">
      <selection activeCell="O26" sqref="O26"/>
    </sheetView>
  </sheetViews>
  <sheetFormatPr defaultRowHeight="12.75" x14ac:dyDescent="0.2"/>
  <cols>
    <col min="1" max="1" width="0" hidden="1" customWidth="1"/>
    <col min="2" max="2" width="10.7109375" style="19" customWidth="1"/>
    <col min="3" max="3" width="9.42578125" style="19" customWidth="1"/>
    <col min="4" max="4" width="50.7109375" style="6" customWidth="1"/>
    <col min="5" max="5" width="0.140625" style="7" customWidth="1"/>
    <col min="6" max="7" width="16" style="7" hidden="1" customWidth="1"/>
    <col min="8" max="8" width="2.28515625" style="7" hidden="1" customWidth="1"/>
    <col min="9" max="9" width="12.42578125" style="7" hidden="1" customWidth="1"/>
    <col min="10" max="10" width="12.28515625" style="7" hidden="1" customWidth="1"/>
    <col min="11" max="11" width="12" style="7" hidden="1" customWidth="1"/>
    <col min="12" max="12" width="0.140625" style="7" hidden="1" customWidth="1"/>
    <col min="13" max="15" width="16" style="7" customWidth="1"/>
    <col min="16" max="16" width="14.85546875" customWidth="1"/>
    <col min="17" max="17" width="11.85546875" customWidth="1"/>
    <col min="18" max="18" width="15.7109375" customWidth="1"/>
  </cols>
  <sheetData>
    <row r="1" spans="1:18" x14ac:dyDescent="0.2">
      <c r="B1" s="21"/>
    </row>
    <row r="2" spans="1:18" x14ac:dyDescent="0.2">
      <c r="B2" s="2"/>
      <c r="C2" s="2"/>
      <c r="D2" s="5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8" ht="23.25" x14ac:dyDescent="0.35">
      <c r="B3" s="3" t="s">
        <v>43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">
      <c r="B4" s="2"/>
      <c r="C4" s="2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8" ht="18.75" x14ac:dyDescent="0.3">
      <c r="B5" s="4" t="s">
        <v>44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2">
      <c r="B6" s="29"/>
      <c r="C6" s="29"/>
      <c r="D6" s="30"/>
      <c r="O6" s="9"/>
      <c r="R6" t="s">
        <v>45</v>
      </c>
    </row>
    <row r="7" spans="1:18" hidden="1" x14ac:dyDescent="0.2">
      <c r="A7" s="12"/>
      <c r="B7" s="10" t="s">
        <v>0</v>
      </c>
      <c r="C7" s="10" t="s">
        <v>1</v>
      </c>
      <c r="D7" s="11" t="s">
        <v>2</v>
      </c>
      <c r="E7" s="24"/>
      <c r="F7" s="25"/>
      <c r="G7" s="26"/>
      <c r="H7" s="13"/>
      <c r="I7" s="24" t="s">
        <v>5</v>
      </c>
      <c r="J7" s="25"/>
      <c r="K7" s="26"/>
      <c r="L7" s="14"/>
      <c r="M7" s="24" t="s">
        <v>6</v>
      </c>
      <c r="N7" s="25"/>
      <c r="O7" s="26"/>
    </row>
    <row r="8" spans="1:18" s="35" customFormat="1" ht="28.5" customHeight="1" x14ac:dyDescent="0.2">
      <c r="A8" s="33"/>
      <c r="B8" s="28"/>
      <c r="C8" s="28"/>
      <c r="D8" s="27"/>
      <c r="E8" s="15"/>
      <c r="F8" s="15"/>
      <c r="G8" s="15"/>
      <c r="H8" s="34"/>
      <c r="I8" s="15" t="s">
        <v>3</v>
      </c>
      <c r="J8" s="15" t="s">
        <v>4</v>
      </c>
      <c r="K8" s="15" t="s">
        <v>40</v>
      </c>
      <c r="L8" s="34"/>
      <c r="M8" s="15" t="s">
        <v>3</v>
      </c>
      <c r="N8" s="15" t="s">
        <v>4</v>
      </c>
      <c r="O8" s="15" t="s">
        <v>39</v>
      </c>
      <c r="P8" s="15" t="s">
        <v>40</v>
      </c>
      <c r="Q8" s="23" t="s">
        <v>41</v>
      </c>
      <c r="R8" s="23" t="s">
        <v>42</v>
      </c>
    </row>
    <row r="9" spans="1:18" ht="14.25" customHeight="1" x14ac:dyDescent="0.2">
      <c r="A9" s="16">
        <v>0</v>
      </c>
      <c r="B9" s="20" t="s">
        <v>7</v>
      </c>
      <c r="C9" s="20" t="s">
        <v>8</v>
      </c>
      <c r="D9" s="16" t="s">
        <v>9</v>
      </c>
      <c r="E9" s="17"/>
      <c r="F9" s="17"/>
      <c r="G9" s="17"/>
      <c r="H9" s="18"/>
      <c r="I9" s="17">
        <v>78000</v>
      </c>
      <c r="J9" s="17">
        <v>78000</v>
      </c>
      <c r="K9" s="17">
        <v>14636.25</v>
      </c>
      <c r="L9" s="18"/>
      <c r="M9" s="17">
        <v>55000</v>
      </c>
      <c r="N9" s="17">
        <v>55000</v>
      </c>
      <c r="O9" s="17">
        <v>10681.45</v>
      </c>
      <c r="P9" s="17">
        <v>14636.25</v>
      </c>
      <c r="Q9" s="13">
        <f>O9-P9</f>
        <v>-3954.7999999999993</v>
      </c>
      <c r="R9" s="36">
        <f>O9/P9*100</f>
        <v>72.979417542061668</v>
      </c>
    </row>
    <row r="10" spans="1:18" ht="14.25" customHeight="1" x14ac:dyDescent="0.2">
      <c r="A10" s="16">
        <v>0</v>
      </c>
      <c r="B10" s="20" t="s">
        <v>7</v>
      </c>
      <c r="C10" s="20" t="s">
        <v>10</v>
      </c>
      <c r="D10" s="16" t="s">
        <v>11</v>
      </c>
      <c r="E10" s="17"/>
      <c r="F10" s="17"/>
      <c r="G10" s="17"/>
      <c r="H10" s="18"/>
      <c r="I10" s="17">
        <v>15500</v>
      </c>
      <c r="J10" s="17">
        <v>15500</v>
      </c>
      <c r="K10" s="17">
        <v>29186.91</v>
      </c>
      <c r="L10" s="18"/>
      <c r="M10" s="17">
        <v>12800</v>
      </c>
      <c r="N10" s="17">
        <v>12800</v>
      </c>
      <c r="O10" s="17">
        <v>22927.16</v>
      </c>
      <c r="P10" s="17">
        <v>29186.91</v>
      </c>
      <c r="Q10" s="13">
        <f t="shared" ref="Q10:Q24" si="0">O10-P10</f>
        <v>-6259.75</v>
      </c>
      <c r="R10" s="36">
        <f t="shared" ref="R10:R24" si="1">O10/P10*100</f>
        <v>78.552885522996434</v>
      </c>
    </row>
    <row r="11" spans="1:18" ht="14.25" customHeight="1" x14ac:dyDescent="0.2">
      <c r="A11" s="16">
        <v>0</v>
      </c>
      <c r="B11" s="20" t="s">
        <v>7</v>
      </c>
      <c r="C11" s="20" t="s">
        <v>12</v>
      </c>
      <c r="D11" s="16" t="s">
        <v>13</v>
      </c>
      <c r="E11" s="17"/>
      <c r="F11" s="17"/>
      <c r="G11" s="17"/>
      <c r="H11" s="18"/>
      <c r="I11" s="17">
        <v>1250000</v>
      </c>
      <c r="J11" s="17">
        <v>1250000</v>
      </c>
      <c r="K11" s="17">
        <v>371316.66</v>
      </c>
      <c r="L11" s="18"/>
      <c r="M11" s="17">
        <v>60000</v>
      </c>
      <c r="N11" s="17">
        <v>60000</v>
      </c>
      <c r="O11" s="17">
        <v>17161.62</v>
      </c>
      <c r="P11" s="17">
        <v>371316.66</v>
      </c>
      <c r="Q11" s="13">
        <f t="shared" si="0"/>
        <v>-354155.04</v>
      </c>
      <c r="R11" s="36">
        <f t="shared" si="1"/>
        <v>4.6218287108367289</v>
      </c>
    </row>
    <row r="12" spans="1:18" ht="14.25" customHeight="1" x14ac:dyDescent="0.2">
      <c r="A12" s="16">
        <v>0</v>
      </c>
      <c r="B12" s="20" t="s">
        <v>7</v>
      </c>
      <c r="C12" s="20" t="s">
        <v>14</v>
      </c>
      <c r="D12" s="16" t="s">
        <v>15</v>
      </c>
      <c r="E12" s="17"/>
      <c r="F12" s="17"/>
      <c r="G12" s="17"/>
      <c r="H12" s="18"/>
      <c r="I12" s="17">
        <v>95000</v>
      </c>
      <c r="J12" s="17">
        <v>95000</v>
      </c>
      <c r="K12" s="17">
        <v>33696.959999999999</v>
      </c>
      <c r="L12" s="18"/>
      <c r="M12" s="17">
        <v>95000</v>
      </c>
      <c r="N12" s="17">
        <v>95000</v>
      </c>
      <c r="O12" s="17">
        <v>35721.22</v>
      </c>
      <c r="P12" s="17">
        <v>33696.959999999999</v>
      </c>
      <c r="Q12" s="13">
        <f t="shared" si="0"/>
        <v>2024.260000000002</v>
      </c>
      <c r="R12" s="36">
        <f t="shared" si="1"/>
        <v>106.0072481315822</v>
      </c>
    </row>
    <row r="13" spans="1:18" ht="14.25" customHeight="1" x14ac:dyDescent="0.2">
      <c r="A13" s="16">
        <v>0</v>
      </c>
      <c r="B13" s="20" t="s">
        <v>7</v>
      </c>
      <c r="C13" s="20" t="s">
        <v>16</v>
      </c>
      <c r="D13" s="16" t="s">
        <v>17</v>
      </c>
      <c r="E13" s="17"/>
      <c r="F13" s="17"/>
      <c r="G13" s="17"/>
      <c r="H13" s="18"/>
      <c r="I13" s="17">
        <v>2273466</v>
      </c>
      <c r="J13" s="17">
        <v>2273466</v>
      </c>
      <c r="K13" s="17">
        <v>142435.67000000001</v>
      </c>
      <c r="L13" s="18"/>
      <c r="M13" s="17">
        <v>2050743</v>
      </c>
      <c r="N13" s="17">
        <v>2050743</v>
      </c>
      <c r="O13" s="17">
        <v>218191.86</v>
      </c>
      <c r="P13" s="17">
        <v>142435.67000000001</v>
      </c>
      <c r="Q13" s="13">
        <f t="shared" si="0"/>
        <v>75756.189999999973</v>
      </c>
      <c r="R13" s="36">
        <f t="shared" si="1"/>
        <v>153.18624892205722</v>
      </c>
    </row>
    <row r="14" spans="1:18" ht="14.25" customHeight="1" x14ac:dyDescent="0.2">
      <c r="A14" s="16">
        <v>0</v>
      </c>
      <c r="B14" s="20" t="s">
        <v>7</v>
      </c>
      <c r="C14" s="20" t="s">
        <v>18</v>
      </c>
      <c r="D14" s="16" t="s">
        <v>19</v>
      </c>
      <c r="E14" s="17"/>
      <c r="F14" s="17"/>
      <c r="G14" s="17"/>
      <c r="H14" s="18"/>
      <c r="I14" s="17">
        <v>2030779</v>
      </c>
      <c r="J14" s="17">
        <v>2030779</v>
      </c>
      <c r="K14" s="17">
        <v>3577.9</v>
      </c>
      <c r="L14" s="18"/>
      <c r="M14" s="17">
        <v>59568</v>
      </c>
      <c r="N14" s="17">
        <v>59568</v>
      </c>
      <c r="O14" s="17">
        <v>10024</v>
      </c>
      <c r="P14" s="17">
        <v>3577.9</v>
      </c>
      <c r="Q14" s="13">
        <f t="shared" si="0"/>
        <v>6446.1</v>
      </c>
      <c r="R14" s="36">
        <f t="shared" si="1"/>
        <v>280.16434221191201</v>
      </c>
    </row>
    <row r="15" spans="1:18" ht="14.25" customHeight="1" x14ac:dyDescent="0.2">
      <c r="A15" s="16">
        <v>0</v>
      </c>
      <c r="B15" s="20" t="s">
        <v>7</v>
      </c>
      <c r="C15" s="20" t="s">
        <v>20</v>
      </c>
      <c r="D15" s="16" t="s">
        <v>21</v>
      </c>
      <c r="E15" s="17"/>
      <c r="F15" s="17"/>
      <c r="G15" s="17"/>
      <c r="H15" s="18"/>
      <c r="I15" s="17">
        <v>15200</v>
      </c>
      <c r="J15" s="17">
        <v>15200</v>
      </c>
      <c r="K15" s="17">
        <v>3726.82</v>
      </c>
      <c r="L15" s="18"/>
      <c r="M15" s="17">
        <v>15200</v>
      </c>
      <c r="N15" s="17">
        <v>15200</v>
      </c>
      <c r="O15" s="17">
        <v>8295.18</v>
      </c>
      <c r="P15" s="17">
        <v>3726.82</v>
      </c>
      <c r="Q15" s="13">
        <f t="shared" si="0"/>
        <v>4568.3600000000006</v>
      </c>
      <c r="R15" s="36">
        <f t="shared" si="1"/>
        <v>222.58064516129031</v>
      </c>
    </row>
    <row r="16" spans="1:18" ht="14.25" customHeight="1" x14ac:dyDescent="0.2">
      <c r="A16" s="16">
        <v>0</v>
      </c>
      <c r="B16" s="20" t="s">
        <v>7</v>
      </c>
      <c r="C16" s="20" t="s">
        <v>22</v>
      </c>
      <c r="D16" s="16" t="s">
        <v>23</v>
      </c>
      <c r="E16" s="17"/>
      <c r="F16" s="17"/>
      <c r="G16" s="17"/>
      <c r="H16" s="18"/>
      <c r="I16" s="17">
        <v>105000</v>
      </c>
      <c r="J16" s="17">
        <v>105000</v>
      </c>
      <c r="K16" s="17">
        <v>7300.6</v>
      </c>
      <c r="L16" s="18"/>
      <c r="M16" s="17">
        <v>105000</v>
      </c>
      <c r="N16" s="17">
        <v>105000</v>
      </c>
      <c r="O16" s="17">
        <v>949</v>
      </c>
      <c r="P16" s="17">
        <v>7300.6</v>
      </c>
      <c r="Q16" s="13">
        <f t="shared" si="0"/>
        <v>-6351.6</v>
      </c>
      <c r="R16" s="36">
        <f t="shared" si="1"/>
        <v>12.998931594663452</v>
      </c>
    </row>
    <row r="17" spans="1:18" ht="14.25" customHeight="1" x14ac:dyDescent="0.2">
      <c r="A17" s="16">
        <v>0</v>
      </c>
      <c r="B17" s="20" t="s">
        <v>7</v>
      </c>
      <c r="C17" s="20" t="s">
        <v>24</v>
      </c>
      <c r="D17" s="16" t="s">
        <v>25</v>
      </c>
      <c r="E17" s="17"/>
      <c r="F17" s="17"/>
      <c r="G17" s="17"/>
      <c r="H17" s="18"/>
      <c r="I17" s="17">
        <v>0</v>
      </c>
      <c r="J17" s="17">
        <v>0</v>
      </c>
      <c r="K17" s="17">
        <v>1388072.34</v>
      </c>
      <c r="L17" s="18"/>
      <c r="M17" s="17">
        <v>0</v>
      </c>
      <c r="N17" s="17">
        <v>0</v>
      </c>
      <c r="O17" s="17">
        <v>3654492.03</v>
      </c>
      <c r="P17" s="17">
        <v>1388072.34</v>
      </c>
      <c r="Q17" s="13">
        <f t="shared" si="0"/>
        <v>2266419.6899999995</v>
      </c>
      <c r="R17" s="36">
        <f t="shared" si="1"/>
        <v>263.27821142232392</v>
      </c>
    </row>
    <row r="18" spans="1:18" ht="14.25" customHeight="1" x14ac:dyDescent="0.2">
      <c r="A18" s="16">
        <v>0</v>
      </c>
      <c r="B18" s="20" t="s">
        <v>7</v>
      </c>
      <c r="C18" s="20" t="s">
        <v>26</v>
      </c>
      <c r="D18" s="16" t="s">
        <v>27</v>
      </c>
      <c r="E18" s="17"/>
      <c r="F18" s="17"/>
      <c r="G18" s="17"/>
      <c r="H18" s="18"/>
      <c r="I18" s="17">
        <v>0</v>
      </c>
      <c r="J18" s="17">
        <v>0</v>
      </c>
      <c r="K18" s="17">
        <v>274316.58</v>
      </c>
      <c r="L18" s="18"/>
      <c r="M18" s="17">
        <v>0</v>
      </c>
      <c r="N18" s="17">
        <v>0</v>
      </c>
      <c r="O18" s="17">
        <v>564189.46</v>
      </c>
      <c r="P18" s="17">
        <v>274316.58</v>
      </c>
      <c r="Q18" s="13">
        <f t="shared" si="0"/>
        <v>289872.87999999995</v>
      </c>
      <c r="R18" s="36">
        <f t="shared" si="1"/>
        <v>205.6709295515422</v>
      </c>
    </row>
    <row r="19" spans="1:18" ht="14.25" customHeight="1" x14ac:dyDescent="0.2">
      <c r="A19" s="16">
        <v>0</v>
      </c>
      <c r="B19" s="20" t="s">
        <v>7</v>
      </c>
      <c r="C19" s="20" t="s">
        <v>28</v>
      </c>
      <c r="D19" s="16" t="s">
        <v>29</v>
      </c>
      <c r="E19" s="17"/>
      <c r="F19" s="17"/>
      <c r="G19" s="17"/>
      <c r="H19" s="18"/>
      <c r="I19" s="17">
        <v>200000</v>
      </c>
      <c r="J19" s="17">
        <v>200000</v>
      </c>
      <c r="K19" s="17">
        <v>0</v>
      </c>
      <c r="L19" s="18"/>
      <c r="M19" s="17">
        <v>250000</v>
      </c>
      <c r="N19" s="17">
        <v>250000</v>
      </c>
      <c r="O19" s="17">
        <v>0</v>
      </c>
      <c r="P19" s="17">
        <v>0</v>
      </c>
      <c r="Q19" s="13">
        <f t="shared" si="0"/>
        <v>0</v>
      </c>
      <c r="R19" s="36"/>
    </row>
    <row r="20" spans="1:18" ht="14.25" customHeight="1" x14ac:dyDescent="0.2">
      <c r="A20" s="16">
        <v>0</v>
      </c>
      <c r="B20" s="20" t="s">
        <v>7</v>
      </c>
      <c r="C20" s="20" t="s">
        <v>30</v>
      </c>
      <c r="D20" s="16" t="s">
        <v>31</v>
      </c>
      <c r="E20" s="17"/>
      <c r="F20" s="17"/>
      <c r="G20" s="17"/>
      <c r="H20" s="18"/>
      <c r="I20" s="17">
        <v>12400</v>
      </c>
      <c r="J20" s="17">
        <v>12400</v>
      </c>
      <c r="K20" s="17">
        <v>0</v>
      </c>
      <c r="L20" s="18"/>
      <c r="M20" s="17">
        <v>0</v>
      </c>
      <c r="N20" s="17">
        <v>0</v>
      </c>
      <c r="O20" s="17">
        <v>0</v>
      </c>
      <c r="P20" s="17">
        <v>0</v>
      </c>
      <c r="Q20" s="13">
        <f t="shared" si="0"/>
        <v>0</v>
      </c>
      <c r="R20" s="36"/>
    </row>
    <row r="21" spans="1:18" ht="14.25" customHeight="1" x14ac:dyDescent="0.2">
      <c r="A21" s="16">
        <v>0</v>
      </c>
      <c r="B21" s="20" t="s">
        <v>7</v>
      </c>
      <c r="C21" s="20" t="s">
        <v>32</v>
      </c>
      <c r="D21" s="16" t="s">
        <v>33</v>
      </c>
      <c r="E21" s="17"/>
      <c r="F21" s="17"/>
      <c r="G21" s="17"/>
      <c r="H21" s="18"/>
      <c r="I21" s="17">
        <v>766800</v>
      </c>
      <c r="J21" s="17">
        <v>766800</v>
      </c>
      <c r="K21" s="17">
        <v>444789.33</v>
      </c>
      <c r="L21" s="18"/>
      <c r="M21" s="17">
        <v>671300</v>
      </c>
      <c r="N21" s="17">
        <v>671300</v>
      </c>
      <c r="O21" s="17">
        <v>290952</v>
      </c>
      <c r="P21" s="17">
        <v>444789.33</v>
      </c>
      <c r="Q21" s="13">
        <f t="shared" si="0"/>
        <v>-153837.33000000002</v>
      </c>
      <c r="R21" s="36">
        <f t="shared" si="1"/>
        <v>65.413439661423538</v>
      </c>
    </row>
    <row r="22" spans="1:18" ht="14.25" customHeight="1" x14ac:dyDescent="0.2">
      <c r="A22" s="16">
        <v>0</v>
      </c>
      <c r="B22" s="20" t="s">
        <v>7</v>
      </c>
      <c r="C22" s="20" t="s">
        <v>34</v>
      </c>
      <c r="D22" s="16" t="s">
        <v>35</v>
      </c>
      <c r="E22" s="17"/>
      <c r="F22" s="17"/>
      <c r="G22" s="17"/>
      <c r="H22" s="18"/>
      <c r="I22" s="17">
        <v>10000</v>
      </c>
      <c r="J22" s="17">
        <v>10000</v>
      </c>
      <c r="K22" s="17">
        <v>520</v>
      </c>
      <c r="L22" s="18"/>
      <c r="M22" s="17">
        <v>10000</v>
      </c>
      <c r="N22" s="17">
        <v>10000</v>
      </c>
      <c r="O22" s="17">
        <v>0</v>
      </c>
      <c r="P22" s="17">
        <v>520</v>
      </c>
      <c r="Q22" s="13">
        <f t="shared" si="0"/>
        <v>-520</v>
      </c>
      <c r="R22" s="36">
        <f t="shared" si="1"/>
        <v>0</v>
      </c>
    </row>
    <row r="23" spans="1:18" s="1" customFormat="1" x14ac:dyDescent="0.2">
      <c r="A23" s="31">
        <v>1</v>
      </c>
      <c r="B23" s="22"/>
      <c r="C23" s="22" t="s">
        <v>36</v>
      </c>
      <c r="D23" s="32" t="s">
        <v>37</v>
      </c>
      <c r="E23" s="37"/>
      <c r="F23" s="37"/>
      <c r="G23" s="37"/>
      <c r="H23" s="38"/>
      <c r="I23" s="37">
        <v>6852145</v>
      </c>
      <c r="J23" s="37">
        <v>6852145</v>
      </c>
      <c r="K23" s="37">
        <v>2713576.02</v>
      </c>
      <c r="L23" s="38"/>
      <c r="M23" s="37">
        <v>3384611</v>
      </c>
      <c r="N23" s="37">
        <v>3384611</v>
      </c>
      <c r="O23" s="37">
        <v>4833584.9799999995</v>
      </c>
      <c r="P23" s="37">
        <v>2713576.02</v>
      </c>
      <c r="Q23" s="39">
        <f t="shared" si="0"/>
        <v>2120008.9599999995</v>
      </c>
      <c r="R23" s="40">
        <f t="shared" si="1"/>
        <v>178.12602058592776</v>
      </c>
    </row>
    <row r="24" spans="1:18" s="1" customFormat="1" x14ac:dyDescent="0.2">
      <c r="A24" s="31">
        <v>1</v>
      </c>
      <c r="B24" s="22"/>
      <c r="C24" s="22" t="s">
        <v>36</v>
      </c>
      <c r="D24" s="32" t="s">
        <v>38</v>
      </c>
      <c r="E24" s="37"/>
      <c r="F24" s="37"/>
      <c r="G24" s="37"/>
      <c r="H24" s="38"/>
      <c r="I24" s="37">
        <v>6852145</v>
      </c>
      <c r="J24" s="37">
        <v>6852145</v>
      </c>
      <c r="K24" s="37">
        <v>2713576.02</v>
      </c>
      <c r="L24" s="38"/>
      <c r="M24" s="37">
        <v>3384611</v>
      </c>
      <c r="N24" s="37">
        <v>3384611</v>
      </c>
      <c r="O24" s="37">
        <v>4833584.9799999995</v>
      </c>
      <c r="P24" s="37">
        <v>2713576.02</v>
      </c>
      <c r="Q24" s="39">
        <f t="shared" si="0"/>
        <v>2120008.9599999995</v>
      </c>
      <c r="R24" s="40">
        <f t="shared" si="1"/>
        <v>178.12602058592776</v>
      </c>
    </row>
  </sheetData>
  <mergeCells count="8">
    <mergeCell ref="M7:O7"/>
    <mergeCell ref="I7:K7"/>
    <mergeCell ref="E7:G7"/>
    <mergeCell ref="D7:D8"/>
    <mergeCell ref="C7:C8"/>
    <mergeCell ref="B7:B8"/>
    <mergeCell ref="B3:R3"/>
    <mergeCell ref="B5:R5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2026-03-13T07:07:20Z</dcterms:created>
  <dcterms:modified xsi:type="dcterms:W3CDTF">2026-03-13T07:17:22Z</dcterms:modified>
</cp:coreProperties>
</file>